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ofertowy'!$A$1:$O$111</definedName>
  </definedNames>
  <calcPr calcId="152511"/>
</workbook>
</file>

<file path=xl/calcChain.xml><?xml version="1.0" encoding="utf-8"?>
<calcChain xmlns="http://schemas.openxmlformats.org/spreadsheetml/2006/main">
  <c r="L31" i="2" l="1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7" i="2"/>
  <c r="L68" i="2"/>
  <c r="K31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7" i="2"/>
  <c r="K68" i="2"/>
  <c r="K69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K66" i="2" s="1"/>
  <c r="I67" i="2"/>
  <c r="I68" i="2"/>
  <c r="I69" i="2"/>
  <c r="L69" i="2" s="1"/>
  <c r="I30" i="2"/>
  <c r="K30" i="2" l="1"/>
  <c r="L30" i="2" s="1"/>
  <c r="L66" i="2"/>
  <c r="F71" i="2"/>
  <c r="K32" i="2"/>
  <c r="L32" i="2"/>
  <c r="F72" i="2" l="1"/>
</calcChain>
</file>

<file path=xl/sharedStrings.xml><?xml version="1.0" encoding="utf-8"?>
<sst xmlns="http://schemas.openxmlformats.org/spreadsheetml/2006/main" count="200" uniqueCount="167">
  <si>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</si>
  <si>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</si>
  <si>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</si>
  <si>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</si>
  <si>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</si>
  <si>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</si>
  <si>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</si>
  <si>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</si>
  <si>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</si>
  <si>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</si>
  <si>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</si>
  <si>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</si>
  <si>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</si>
  <si>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</si>
  <si>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</si>
  <si>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178</t>
  </si>
  <si>
    <t>GRAB-WYR</t>
  </si>
  <si>
    <t>Grabienie i wyrównanie powierzchni przed obsiewem</t>
  </si>
  <si>
    <t>AR</t>
  </si>
  <si>
    <t>188</t>
  </si>
  <si>
    <t>OPR-SC</t>
  </si>
  <si>
    <t>Opryskiwanie szkółek opryskiwaczem ciągnikowym</t>
  </si>
  <si>
    <t>HA</t>
  </si>
  <si>
    <t>190</t>
  </si>
  <si>
    <t>OPR-PPALA</t>
  </si>
  <si>
    <t>Opryskiwanie pól siewnych szkółek opryskiwaczem plecakowym z napędem spalinowym</t>
  </si>
  <si>
    <t>192</t>
  </si>
  <si>
    <t>ZAŁ-DONT</t>
  </si>
  <si>
    <t>Załadunek pojemników z doniczkami, kasetami itp. na pojazd lub rozładunek i układanie w tunelu</t>
  </si>
  <si>
    <t>TSZT</t>
  </si>
  <si>
    <t>194</t>
  </si>
  <si>
    <t>DOŁ-1L</t>
  </si>
  <si>
    <t>Dołowanie sadzonek z doniesieniem do dołu - 1-latek liściastych</t>
  </si>
  <si>
    <t>203</t>
  </si>
  <si>
    <t>ZAŁ-T</t>
  </si>
  <si>
    <t>Załadunek lub rozładunek materiału kompostowego - z torfu</t>
  </si>
  <si>
    <t>M3P</t>
  </si>
  <si>
    <t>206</t>
  </si>
  <si>
    <t>GRAB-R</t>
  </si>
  <si>
    <t>Wygrabianie powierzchni z korzeni i pozostałości drzewnych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</si>
  <si>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</si>
  <si>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</si>
  <si>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</si>
  <si>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</si>
  <si>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</si>
  <si>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</si>
  <si>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</si>
  <si>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</si>
  <si>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</si>
  <si>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</si>
  <si>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</si>
  <si>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</si>
  <si>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</si>
  <si>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</si>
  <si>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</si>
  <si>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</si>
  <si>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</si>
  <si>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</si>
  <si>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</si>
  <si>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</si>
  <si>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</si>
  <si>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232</t>
  </si>
  <si>
    <t>WYC-RR</t>
  </si>
  <si>
    <t>Wyciskanie rządków siewnych</t>
  </si>
  <si>
    <t>244</t>
  </si>
  <si>
    <t>PRZER-K</t>
  </si>
  <si>
    <t>Przerabianie kompostu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</si>
  <si>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</si>
  <si>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</si>
  <si>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</si>
  <si>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</si>
  <si>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</si>
  <si>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</si>
  <si>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</si>
  <si>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</si>
  <si>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</si>
  <si>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</si>
  <si>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</si>
  <si>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</si>
  <si>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</si>
  <si>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</si>
  <si>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</si>
  <si>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</si>
  <si>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</si>
  <si>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</si>
  <si>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</si>
  <si>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</si>
  <si>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</si>
  <si>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262</t>
  </si>
  <si>
    <t>SZK-NAPEŁ</t>
  </si>
  <si>
    <t>Szkółkowanie 1-2 latek do doniczek, kaset itp. wraz z napełnieniem doniczek substratem</t>
  </si>
  <si>
    <t>266</t>
  </si>
  <si>
    <t>SIEW-CRC</t>
  </si>
  <si>
    <t>Siew nasion w rządki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</si>
  <si>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</si>
  <si>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</si>
  <si>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</si>
  <si>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</si>
  <si>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</si>
  <si>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</si>
  <si>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287</t>
  </si>
  <si>
    <t>WAŁ-FOL</t>
  </si>
  <si>
    <t>Wałowanie</t>
  </si>
  <si>
    <t>295</t>
  </si>
  <si>
    <t>NAW-MINER</t>
  </si>
  <si>
    <t>Nawożenie mineralne w sadzonkach -wykonywane ręcznie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</si>
  <si>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</si>
  <si>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</si>
  <si>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</si>
  <si>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</si>
  <si>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</si>
  <si>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</si>
  <si>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</si>
  <si>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</si>
  <si>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</si>
  <si>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311</t>
  </si>
  <si>
    <t>PIEL-KON1</t>
  </si>
  <si>
    <t>Pielenie chwastów w kontenerach o zagęszczeniu cel do 400 szt./m2</t>
  </si>
  <si>
    <t>M2</t>
  </si>
  <si>
    <t>315</t>
  </si>
  <si>
    <t>ZAŁ-SUB</t>
  </si>
  <si>
    <t>Załadunek lub rozładunek trocin lub substratu</t>
  </si>
  <si>
    <t>316</t>
  </si>
  <si>
    <t>PRZER-SUB</t>
  </si>
  <si>
    <t>Jednorazowe przerobienie substratu z wapnem lub nawozami</t>
  </si>
  <si>
    <t>327</t>
  </si>
  <si>
    <t>WYW-GRZ</t>
  </si>
  <si>
    <t>Formowanie grzędy siewnej</t>
  </si>
  <si>
    <t>328</t>
  </si>
  <si>
    <t>PIEL-NAM</t>
  </si>
  <si>
    <t>Pielenie z wyniesieniem chwastów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</si>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</sst>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0"/>
  <sheetViews>
    <sheetView tabSelected="1" topLeftCell="A51" zoomScaleNormal="100" workbookViewId="0">
      <selection activeCell="H69" sqref="H69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285156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166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140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29" t="s">
        <v>141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151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142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143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144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145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152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30" t="s">
        <v>153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9" t="s">
        <v>10</v>
      </c>
      <c r="M29" s="9"/>
    </row>
    <row r="30" spans="2:13" s="13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25</v>
      </c>
      <c r="H30" s="6"/>
      <c r="I30" s="6">
        <f>G30*H30</f>
        <v>0</v>
      </c>
      <c r="J30" s="2">
        <v>8</v>
      </c>
      <c r="K30" s="6">
        <f>I30*J30</f>
        <v>0</v>
      </c>
      <c r="L30" s="8">
        <f>I30+K30</f>
        <v>0</v>
      </c>
      <c r="M30" s="8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5.6</v>
      </c>
      <c r="H31" s="6"/>
      <c r="I31" s="6">
        <f t="shared" ref="I31:I69" si="0">G31*H31</f>
        <v>0</v>
      </c>
      <c r="J31" s="2">
        <v>8</v>
      </c>
      <c r="K31" s="6">
        <f t="shared" ref="K31:K69" si="1">I31*J31</f>
        <v>0</v>
      </c>
      <c r="L31" s="8">
        <f t="shared" ref="L31:L68" si="2">I31+K31</f>
        <v>0</v>
      </c>
      <c r="M31" s="8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22</v>
      </c>
      <c r="G32" s="5">
        <v>8</v>
      </c>
      <c r="H32" s="6"/>
      <c r="I32" s="6">
        <f t="shared" si="0"/>
        <v>0</v>
      </c>
      <c r="J32" s="2">
        <v>8</v>
      </c>
      <c r="K32" s="6">
        <f t="shared" si="1"/>
        <v>0</v>
      </c>
      <c r="L32" s="8">
        <f t="shared" si="2"/>
        <v>0</v>
      </c>
      <c r="M32" s="8"/>
    </row>
    <row r="33" spans="2:13" s="13" customFormat="1" ht="28.7" customHeight="1" x14ac:dyDescent="0.2">
      <c r="B33" s="2">
        <v>4</v>
      </c>
      <c r="C33" s="2" t="s">
        <v>23</v>
      </c>
      <c r="D33" s="2" t="s">
        <v>24</v>
      </c>
      <c r="E33" s="3" t="s">
        <v>25</v>
      </c>
      <c r="F33" s="2" t="s">
        <v>18</v>
      </c>
      <c r="G33" s="5">
        <v>80.400000000000006</v>
      </c>
      <c r="H33" s="6"/>
      <c r="I33" s="6">
        <f t="shared" si="0"/>
        <v>0</v>
      </c>
      <c r="J33" s="2">
        <v>8</v>
      </c>
      <c r="K33" s="6">
        <f t="shared" si="1"/>
        <v>0</v>
      </c>
      <c r="L33" s="8">
        <f t="shared" si="2"/>
        <v>0</v>
      </c>
      <c r="M33" s="8"/>
    </row>
    <row r="34" spans="2:13" s="13" customFormat="1" ht="28.7" customHeight="1" x14ac:dyDescent="0.2">
      <c r="B34" s="2">
        <v>5</v>
      </c>
      <c r="C34" s="2" t="s">
        <v>26</v>
      </c>
      <c r="D34" s="2" t="s">
        <v>27</v>
      </c>
      <c r="E34" s="3" t="s">
        <v>28</v>
      </c>
      <c r="F34" s="2" t="s">
        <v>29</v>
      </c>
      <c r="G34" s="5">
        <v>35</v>
      </c>
      <c r="H34" s="6"/>
      <c r="I34" s="6">
        <f t="shared" si="0"/>
        <v>0</v>
      </c>
      <c r="J34" s="2">
        <v>8</v>
      </c>
      <c r="K34" s="6">
        <f t="shared" si="1"/>
        <v>0</v>
      </c>
      <c r="L34" s="8">
        <f t="shared" si="2"/>
        <v>0</v>
      </c>
      <c r="M34" s="8"/>
    </row>
    <row r="35" spans="2:13" s="13" customFormat="1" ht="28.7" customHeight="1" x14ac:dyDescent="0.2">
      <c r="B35" s="2">
        <v>6</v>
      </c>
      <c r="C35" s="2" t="s">
        <v>30</v>
      </c>
      <c r="D35" s="2" t="s">
        <v>31</v>
      </c>
      <c r="E35" s="3" t="s">
        <v>32</v>
      </c>
      <c r="F35" s="2" t="s">
        <v>29</v>
      </c>
      <c r="G35" s="5">
        <v>10</v>
      </c>
      <c r="H35" s="6"/>
      <c r="I35" s="6">
        <f t="shared" si="0"/>
        <v>0</v>
      </c>
      <c r="J35" s="2">
        <v>8</v>
      </c>
      <c r="K35" s="6">
        <f t="shared" si="1"/>
        <v>0</v>
      </c>
      <c r="L35" s="8">
        <f t="shared" si="2"/>
        <v>0</v>
      </c>
      <c r="M35" s="8"/>
    </row>
    <row r="36" spans="2:13" s="13" customFormat="1" ht="28.7" customHeight="1" x14ac:dyDescent="0.2">
      <c r="B36" s="2">
        <v>7</v>
      </c>
      <c r="C36" s="2" t="s">
        <v>33</v>
      </c>
      <c r="D36" s="2" t="s">
        <v>34</v>
      </c>
      <c r="E36" s="3" t="s">
        <v>35</v>
      </c>
      <c r="F36" s="2" t="s">
        <v>36</v>
      </c>
      <c r="G36" s="5">
        <v>25</v>
      </c>
      <c r="H36" s="6"/>
      <c r="I36" s="6">
        <f t="shared" si="0"/>
        <v>0</v>
      </c>
      <c r="J36" s="2">
        <v>8</v>
      </c>
      <c r="K36" s="6">
        <f t="shared" si="1"/>
        <v>0</v>
      </c>
      <c r="L36" s="8">
        <f t="shared" si="2"/>
        <v>0</v>
      </c>
      <c r="M36" s="8"/>
    </row>
    <row r="37" spans="2:13" s="13" customFormat="1" ht="28.7" customHeight="1" x14ac:dyDescent="0.2">
      <c r="B37" s="2">
        <v>8</v>
      </c>
      <c r="C37" s="2" t="s">
        <v>37</v>
      </c>
      <c r="D37" s="2" t="s">
        <v>38</v>
      </c>
      <c r="E37" s="3" t="s">
        <v>39</v>
      </c>
      <c r="F37" s="2" t="s">
        <v>18</v>
      </c>
      <c r="G37" s="5">
        <v>150</v>
      </c>
      <c r="H37" s="6"/>
      <c r="I37" s="6">
        <f t="shared" si="0"/>
        <v>0</v>
      </c>
      <c r="J37" s="2">
        <v>8</v>
      </c>
      <c r="K37" s="6">
        <f t="shared" si="1"/>
        <v>0</v>
      </c>
      <c r="L37" s="8">
        <f t="shared" si="2"/>
        <v>0</v>
      </c>
      <c r="M37" s="8"/>
    </row>
    <row r="38" spans="2:13" s="13" customFormat="1" ht="19.7" customHeight="1" x14ac:dyDescent="0.2">
      <c r="B38" s="2">
        <v>9</v>
      </c>
      <c r="C38" s="2" t="s">
        <v>40</v>
      </c>
      <c r="D38" s="2" t="s">
        <v>41</v>
      </c>
      <c r="E38" s="3" t="s">
        <v>42</v>
      </c>
      <c r="F38" s="2" t="s">
        <v>18</v>
      </c>
      <c r="G38" s="5">
        <v>2</v>
      </c>
      <c r="H38" s="6"/>
      <c r="I38" s="6">
        <f t="shared" si="0"/>
        <v>0</v>
      </c>
      <c r="J38" s="2">
        <v>8</v>
      </c>
      <c r="K38" s="6">
        <f t="shared" si="1"/>
        <v>0</v>
      </c>
      <c r="L38" s="8">
        <f t="shared" si="2"/>
        <v>0</v>
      </c>
      <c r="M38" s="8"/>
    </row>
    <row r="39" spans="2:13" s="13" customFormat="1" ht="28.7" customHeight="1" x14ac:dyDescent="0.2">
      <c r="B39" s="2">
        <v>10</v>
      </c>
      <c r="C39" s="2" t="s">
        <v>43</v>
      </c>
      <c r="D39" s="2" t="s">
        <v>44</v>
      </c>
      <c r="E39" s="3" t="s">
        <v>45</v>
      </c>
      <c r="F39" s="2" t="s">
        <v>18</v>
      </c>
      <c r="G39" s="5">
        <v>304</v>
      </c>
      <c r="H39" s="6"/>
      <c r="I39" s="6">
        <f t="shared" si="0"/>
        <v>0</v>
      </c>
      <c r="J39" s="2">
        <v>8</v>
      </c>
      <c r="K39" s="6">
        <f t="shared" si="1"/>
        <v>0</v>
      </c>
      <c r="L39" s="8">
        <f t="shared" si="2"/>
        <v>0</v>
      </c>
      <c r="M39" s="8"/>
    </row>
    <row r="40" spans="2:13" s="13" customFormat="1" ht="19.7" customHeight="1" x14ac:dyDescent="0.2">
      <c r="B40" s="2">
        <v>11</v>
      </c>
      <c r="C40" s="2" t="s">
        <v>46</v>
      </c>
      <c r="D40" s="2" t="s">
        <v>47</v>
      </c>
      <c r="E40" s="3" t="s">
        <v>48</v>
      </c>
      <c r="F40" s="2" t="s">
        <v>18</v>
      </c>
      <c r="G40" s="5">
        <v>608</v>
      </c>
      <c r="H40" s="6"/>
      <c r="I40" s="6">
        <f t="shared" si="0"/>
        <v>0</v>
      </c>
      <c r="J40" s="2">
        <v>8</v>
      </c>
      <c r="K40" s="6">
        <f t="shared" si="1"/>
        <v>0</v>
      </c>
      <c r="L40" s="8">
        <f t="shared" si="2"/>
        <v>0</v>
      </c>
      <c r="M40" s="8"/>
    </row>
    <row r="41" spans="2:13" s="13" customFormat="1" ht="19.7" customHeight="1" x14ac:dyDescent="0.2">
      <c r="B41" s="2">
        <v>12</v>
      </c>
      <c r="C41" s="2" t="s">
        <v>49</v>
      </c>
      <c r="D41" s="2" t="s">
        <v>50</v>
      </c>
      <c r="E41" s="3" t="s">
        <v>51</v>
      </c>
      <c r="F41" s="2" t="s">
        <v>29</v>
      </c>
      <c r="G41" s="5">
        <v>10</v>
      </c>
      <c r="H41" s="6"/>
      <c r="I41" s="6">
        <f t="shared" si="0"/>
        <v>0</v>
      </c>
      <c r="J41" s="2">
        <v>8</v>
      </c>
      <c r="K41" s="6">
        <f t="shared" si="1"/>
        <v>0</v>
      </c>
      <c r="L41" s="8">
        <f t="shared" si="2"/>
        <v>0</v>
      </c>
      <c r="M41" s="8"/>
    </row>
    <row r="42" spans="2:13" s="13" customFormat="1" ht="19.7" customHeight="1" x14ac:dyDescent="0.2">
      <c r="B42" s="2">
        <v>13</v>
      </c>
      <c r="C42" s="2" t="s">
        <v>52</v>
      </c>
      <c r="D42" s="2" t="s">
        <v>53</v>
      </c>
      <c r="E42" s="3" t="s">
        <v>54</v>
      </c>
      <c r="F42" s="2" t="s">
        <v>29</v>
      </c>
      <c r="G42" s="5">
        <v>420</v>
      </c>
      <c r="H42" s="6"/>
      <c r="I42" s="6">
        <f t="shared" si="0"/>
        <v>0</v>
      </c>
      <c r="J42" s="2">
        <v>8</v>
      </c>
      <c r="K42" s="6">
        <f t="shared" si="1"/>
        <v>0</v>
      </c>
      <c r="L42" s="8">
        <f t="shared" si="2"/>
        <v>0</v>
      </c>
      <c r="M42" s="8"/>
    </row>
    <row r="43" spans="2:13" s="13" customFormat="1" ht="19.7" customHeight="1" x14ac:dyDescent="0.2">
      <c r="B43" s="2">
        <v>14</v>
      </c>
      <c r="C43" s="2" t="s">
        <v>55</v>
      </c>
      <c r="D43" s="2" t="s">
        <v>56</v>
      </c>
      <c r="E43" s="3" t="s">
        <v>57</v>
      </c>
      <c r="F43" s="2" t="s">
        <v>29</v>
      </c>
      <c r="G43" s="5">
        <v>90</v>
      </c>
      <c r="H43" s="6"/>
      <c r="I43" s="6">
        <f t="shared" si="0"/>
        <v>0</v>
      </c>
      <c r="J43" s="2">
        <v>8</v>
      </c>
      <c r="K43" s="6">
        <f t="shared" si="1"/>
        <v>0</v>
      </c>
      <c r="L43" s="8">
        <f t="shared" si="2"/>
        <v>0</v>
      </c>
      <c r="M43" s="8"/>
    </row>
    <row r="44" spans="2:13" s="13" customFormat="1" ht="19.7" customHeight="1" x14ac:dyDescent="0.2">
      <c r="B44" s="2">
        <v>15</v>
      </c>
      <c r="C44" s="2" t="s">
        <v>58</v>
      </c>
      <c r="D44" s="2" t="s">
        <v>59</v>
      </c>
      <c r="E44" s="3" t="s">
        <v>60</v>
      </c>
      <c r="F44" s="2" t="s">
        <v>36</v>
      </c>
      <c r="G44" s="5">
        <v>500</v>
      </c>
      <c r="H44" s="6"/>
      <c r="I44" s="6">
        <f t="shared" si="0"/>
        <v>0</v>
      </c>
      <c r="J44" s="2">
        <v>8</v>
      </c>
      <c r="K44" s="6">
        <f t="shared" si="1"/>
        <v>0</v>
      </c>
      <c r="L44" s="8">
        <f t="shared" si="2"/>
        <v>0</v>
      </c>
      <c r="M44" s="8"/>
    </row>
    <row r="45" spans="2:13" s="13" customFormat="1" ht="19.7" customHeight="1" x14ac:dyDescent="0.2">
      <c r="B45" s="2">
        <v>16</v>
      </c>
      <c r="C45" s="2" t="s">
        <v>61</v>
      </c>
      <c r="D45" s="2" t="s">
        <v>62</v>
      </c>
      <c r="E45" s="3" t="s">
        <v>63</v>
      </c>
      <c r="F45" s="2" t="s">
        <v>18</v>
      </c>
      <c r="G45" s="5">
        <v>155.6</v>
      </c>
      <c r="H45" s="6"/>
      <c r="I45" s="6">
        <f t="shared" si="0"/>
        <v>0</v>
      </c>
      <c r="J45" s="2">
        <v>8</v>
      </c>
      <c r="K45" s="6">
        <f t="shared" si="1"/>
        <v>0</v>
      </c>
      <c r="L45" s="8">
        <f t="shared" si="2"/>
        <v>0</v>
      </c>
      <c r="M45" s="8"/>
    </row>
    <row r="46" spans="2:13" s="13" customFormat="1" ht="19.7" customHeight="1" x14ac:dyDescent="0.2">
      <c r="B46" s="2">
        <v>17</v>
      </c>
      <c r="C46" s="2" t="s">
        <v>64</v>
      </c>
      <c r="D46" s="2" t="s">
        <v>65</v>
      </c>
      <c r="E46" s="3" t="s">
        <v>66</v>
      </c>
      <c r="F46" s="2" t="s">
        <v>36</v>
      </c>
      <c r="G46" s="5">
        <v>400</v>
      </c>
      <c r="H46" s="6"/>
      <c r="I46" s="6">
        <f t="shared" si="0"/>
        <v>0</v>
      </c>
      <c r="J46" s="2">
        <v>8</v>
      </c>
      <c r="K46" s="6">
        <f t="shared" si="1"/>
        <v>0</v>
      </c>
      <c r="L46" s="8">
        <f t="shared" si="2"/>
        <v>0</v>
      </c>
      <c r="M46" s="8"/>
    </row>
    <row r="47" spans="2:13" s="13" customFormat="1" ht="28.7" customHeight="1" x14ac:dyDescent="0.2">
      <c r="B47" s="2">
        <v>18</v>
      </c>
      <c r="C47" s="2" t="s">
        <v>67</v>
      </c>
      <c r="D47" s="2" t="s">
        <v>68</v>
      </c>
      <c r="E47" s="3" t="s">
        <v>69</v>
      </c>
      <c r="F47" s="2" t="s">
        <v>18</v>
      </c>
      <c r="G47" s="5">
        <v>1166.5</v>
      </c>
      <c r="H47" s="6"/>
      <c r="I47" s="6">
        <f t="shared" si="0"/>
        <v>0</v>
      </c>
      <c r="J47" s="2">
        <v>8</v>
      </c>
      <c r="K47" s="6">
        <f t="shared" si="1"/>
        <v>0</v>
      </c>
      <c r="L47" s="8">
        <f t="shared" si="2"/>
        <v>0</v>
      </c>
      <c r="M47" s="8"/>
    </row>
    <row r="48" spans="2:13" s="13" customFormat="1" ht="19.7" customHeight="1" x14ac:dyDescent="0.2">
      <c r="B48" s="2">
        <v>19</v>
      </c>
      <c r="C48" s="2" t="s">
        <v>70</v>
      </c>
      <c r="D48" s="2" t="s">
        <v>71</v>
      </c>
      <c r="E48" s="3" t="s">
        <v>72</v>
      </c>
      <c r="F48" s="2" t="s">
        <v>18</v>
      </c>
      <c r="G48" s="5">
        <v>240</v>
      </c>
      <c r="H48" s="6"/>
      <c r="I48" s="6">
        <f t="shared" si="0"/>
        <v>0</v>
      </c>
      <c r="J48" s="2">
        <v>8</v>
      </c>
      <c r="K48" s="6">
        <f t="shared" si="1"/>
        <v>0</v>
      </c>
      <c r="L48" s="8">
        <f t="shared" si="2"/>
        <v>0</v>
      </c>
      <c r="M48" s="8"/>
    </row>
    <row r="49" spans="2:13" s="13" customFormat="1" ht="28.7" customHeight="1" x14ac:dyDescent="0.2">
      <c r="B49" s="2">
        <v>20</v>
      </c>
      <c r="C49" s="2" t="s">
        <v>73</v>
      </c>
      <c r="D49" s="2" t="s">
        <v>74</v>
      </c>
      <c r="E49" s="3" t="s">
        <v>75</v>
      </c>
      <c r="F49" s="2" t="s">
        <v>18</v>
      </c>
      <c r="G49" s="5">
        <v>100</v>
      </c>
      <c r="H49" s="6"/>
      <c r="I49" s="6">
        <f t="shared" si="0"/>
        <v>0</v>
      </c>
      <c r="J49" s="2">
        <v>8</v>
      </c>
      <c r="K49" s="6">
        <f t="shared" si="1"/>
        <v>0</v>
      </c>
      <c r="L49" s="8">
        <f t="shared" si="2"/>
        <v>0</v>
      </c>
      <c r="M49" s="8"/>
    </row>
    <row r="50" spans="2:13" s="13" customFormat="1" ht="19.7" customHeight="1" x14ac:dyDescent="0.2">
      <c r="B50" s="2">
        <v>21</v>
      </c>
      <c r="C50" s="2" t="s">
        <v>76</v>
      </c>
      <c r="D50" s="2" t="s">
        <v>77</v>
      </c>
      <c r="E50" s="3" t="s">
        <v>78</v>
      </c>
      <c r="F50" s="2" t="s">
        <v>18</v>
      </c>
      <c r="G50" s="5">
        <v>150</v>
      </c>
      <c r="H50" s="6"/>
      <c r="I50" s="6">
        <f t="shared" si="0"/>
        <v>0</v>
      </c>
      <c r="J50" s="2">
        <v>8</v>
      </c>
      <c r="K50" s="6">
        <f t="shared" si="1"/>
        <v>0</v>
      </c>
      <c r="L50" s="8">
        <f t="shared" si="2"/>
        <v>0</v>
      </c>
      <c r="M50" s="8"/>
    </row>
    <row r="51" spans="2:13" s="13" customFormat="1" ht="19.7" customHeight="1" x14ac:dyDescent="0.2">
      <c r="B51" s="2">
        <v>22</v>
      </c>
      <c r="C51" s="2" t="s">
        <v>79</v>
      </c>
      <c r="D51" s="2" t="s">
        <v>80</v>
      </c>
      <c r="E51" s="3" t="s">
        <v>81</v>
      </c>
      <c r="F51" s="2" t="s">
        <v>18</v>
      </c>
      <c r="G51" s="5">
        <v>300</v>
      </c>
      <c r="H51" s="6"/>
      <c r="I51" s="6">
        <f t="shared" si="0"/>
        <v>0</v>
      </c>
      <c r="J51" s="2">
        <v>8</v>
      </c>
      <c r="K51" s="6">
        <f t="shared" si="1"/>
        <v>0</v>
      </c>
      <c r="L51" s="8">
        <f t="shared" si="2"/>
        <v>0</v>
      </c>
      <c r="M51" s="8"/>
    </row>
    <row r="52" spans="2:13" s="13" customFormat="1" ht="19.7" customHeight="1" x14ac:dyDescent="0.2">
      <c r="B52" s="2">
        <v>23</v>
      </c>
      <c r="C52" s="2" t="s">
        <v>82</v>
      </c>
      <c r="D52" s="2" t="s">
        <v>83</v>
      </c>
      <c r="E52" s="3" t="s">
        <v>84</v>
      </c>
      <c r="F52" s="2" t="s">
        <v>18</v>
      </c>
      <c r="G52" s="5">
        <v>200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8">
        <f t="shared" si="2"/>
        <v>0</v>
      </c>
      <c r="M52" s="8"/>
    </row>
    <row r="53" spans="2:13" s="13" customFormat="1" ht="28.7" customHeight="1" x14ac:dyDescent="0.2">
      <c r="B53" s="2">
        <v>24</v>
      </c>
      <c r="C53" s="2" t="s">
        <v>85</v>
      </c>
      <c r="D53" s="2" t="s">
        <v>86</v>
      </c>
      <c r="E53" s="3" t="s">
        <v>87</v>
      </c>
      <c r="F53" s="2" t="s">
        <v>18</v>
      </c>
      <c r="G53" s="5">
        <v>240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8">
        <f t="shared" si="2"/>
        <v>0</v>
      </c>
      <c r="M53" s="8"/>
    </row>
    <row r="54" spans="2:13" s="13" customFormat="1" ht="28.7" customHeight="1" x14ac:dyDescent="0.2">
      <c r="B54" s="2">
        <v>25</v>
      </c>
      <c r="C54" s="2" t="s">
        <v>88</v>
      </c>
      <c r="D54" s="2" t="s">
        <v>89</v>
      </c>
      <c r="E54" s="3" t="s">
        <v>90</v>
      </c>
      <c r="F54" s="2" t="s">
        <v>29</v>
      </c>
      <c r="G54" s="5">
        <v>5</v>
      </c>
      <c r="H54" s="6"/>
      <c r="I54" s="6">
        <f t="shared" si="0"/>
        <v>0</v>
      </c>
      <c r="J54" s="2">
        <v>8</v>
      </c>
      <c r="K54" s="6">
        <f t="shared" si="1"/>
        <v>0</v>
      </c>
      <c r="L54" s="8">
        <f t="shared" si="2"/>
        <v>0</v>
      </c>
      <c r="M54" s="8"/>
    </row>
    <row r="55" spans="2:13" s="13" customFormat="1" ht="19.7" customHeight="1" x14ac:dyDescent="0.2">
      <c r="B55" s="2">
        <v>26</v>
      </c>
      <c r="C55" s="2" t="s">
        <v>91</v>
      </c>
      <c r="D55" s="2" t="s">
        <v>92</v>
      </c>
      <c r="E55" s="3" t="s">
        <v>93</v>
      </c>
      <c r="F55" s="2" t="s">
        <v>18</v>
      </c>
      <c r="G55" s="5">
        <v>155.6</v>
      </c>
      <c r="H55" s="6"/>
      <c r="I55" s="6">
        <f t="shared" si="0"/>
        <v>0</v>
      </c>
      <c r="J55" s="2">
        <v>8</v>
      </c>
      <c r="K55" s="6">
        <f t="shared" si="1"/>
        <v>0</v>
      </c>
      <c r="L55" s="8">
        <f t="shared" si="2"/>
        <v>0</v>
      </c>
      <c r="M55" s="8"/>
    </row>
    <row r="56" spans="2:13" s="13" customFormat="1" ht="28.7" customHeight="1" x14ac:dyDescent="0.2">
      <c r="B56" s="2">
        <v>27</v>
      </c>
      <c r="C56" s="2" t="s">
        <v>94</v>
      </c>
      <c r="D56" s="2" t="s">
        <v>95</v>
      </c>
      <c r="E56" s="3" t="s">
        <v>96</v>
      </c>
      <c r="F56" s="2" t="s">
        <v>18</v>
      </c>
      <c r="G56" s="5">
        <v>1166.5</v>
      </c>
      <c r="H56" s="6"/>
      <c r="I56" s="6">
        <f t="shared" si="0"/>
        <v>0</v>
      </c>
      <c r="J56" s="2">
        <v>8</v>
      </c>
      <c r="K56" s="6">
        <f t="shared" si="1"/>
        <v>0</v>
      </c>
      <c r="L56" s="8">
        <f t="shared" si="2"/>
        <v>0</v>
      </c>
      <c r="M56" s="8"/>
    </row>
    <row r="57" spans="2:13" s="13" customFormat="1" ht="28.7" customHeight="1" x14ac:dyDescent="0.2">
      <c r="B57" s="2">
        <v>28</v>
      </c>
      <c r="C57" s="2" t="s">
        <v>97</v>
      </c>
      <c r="D57" s="2" t="s">
        <v>98</v>
      </c>
      <c r="E57" s="3" t="s">
        <v>99</v>
      </c>
      <c r="F57" s="2" t="s">
        <v>18</v>
      </c>
      <c r="G57" s="5">
        <v>240</v>
      </c>
      <c r="H57" s="6"/>
      <c r="I57" s="6">
        <f t="shared" si="0"/>
        <v>0</v>
      </c>
      <c r="J57" s="2">
        <v>8</v>
      </c>
      <c r="K57" s="6">
        <f t="shared" si="1"/>
        <v>0</v>
      </c>
      <c r="L57" s="8">
        <f t="shared" si="2"/>
        <v>0</v>
      </c>
      <c r="M57" s="8"/>
    </row>
    <row r="58" spans="2:13" s="13" customFormat="1" ht="19.7" customHeight="1" x14ac:dyDescent="0.2">
      <c r="B58" s="2">
        <v>29</v>
      </c>
      <c r="C58" s="2" t="s">
        <v>100</v>
      </c>
      <c r="D58" s="2" t="s">
        <v>101</v>
      </c>
      <c r="E58" s="3" t="s">
        <v>102</v>
      </c>
      <c r="F58" s="2" t="s">
        <v>18</v>
      </c>
      <c r="G58" s="5">
        <v>5.6</v>
      </c>
      <c r="H58" s="6"/>
      <c r="I58" s="6">
        <f t="shared" si="0"/>
        <v>0</v>
      </c>
      <c r="J58" s="2">
        <v>8</v>
      </c>
      <c r="K58" s="6">
        <f t="shared" si="1"/>
        <v>0</v>
      </c>
      <c r="L58" s="8">
        <f t="shared" si="2"/>
        <v>0</v>
      </c>
      <c r="M58" s="8"/>
    </row>
    <row r="59" spans="2:13" s="13" customFormat="1" ht="28.7" customHeight="1" x14ac:dyDescent="0.2">
      <c r="B59" s="2">
        <v>30</v>
      </c>
      <c r="C59" s="2" t="s">
        <v>103</v>
      </c>
      <c r="D59" s="2" t="s">
        <v>104</v>
      </c>
      <c r="E59" s="3" t="s">
        <v>105</v>
      </c>
      <c r="F59" s="2" t="s">
        <v>18</v>
      </c>
      <c r="G59" s="5">
        <v>857.6</v>
      </c>
      <c r="H59" s="6"/>
      <c r="I59" s="6">
        <f t="shared" si="0"/>
        <v>0</v>
      </c>
      <c r="J59" s="2">
        <v>8</v>
      </c>
      <c r="K59" s="6">
        <f t="shared" si="1"/>
        <v>0</v>
      </c>
      <c r="L59" s="8">
        <f t="shared" si="2"/>
        <v>0</v>
      </c>
      <c r="M59" s="8"/>
    </row>
    <row r="60" spans="2:13" s="13" customFormat="1" ht="19.7" customHeight="1" x14ac:dyDescent="0.2">
      <c r="B60" s="2">
        <v>31</v>
      </c>
      <c r="C60" s="2" t="s">
        <v>106</v>
      </c>
      <c r="D60" s="2" t="s">
        <v>107</v>
      </c>
      <c r="E60" s="3" t="s">
        <v>108</v>
      </c>
      <c r="F60" s="2" t="s">
        <v>29</v>
      </c>
      <c r="G60" s="5">
        <v>10</v>
      </c>
      <c r="H60" s="6"/>
      <c r="I60" s="6">
        <f t="shared" si="0"/>
        <v>0</v>
      </c>
      <c r="J60" s="2">
        <v>8</v>
      </c>
      <c r="K60" s="6">
        <f t="shared" si="1"/>
        <v>0</v>
      </c>
      <c r="L60" s="8">
        <f t="shared" si="2"/>
        <v>0</v>
      </c>
      <c r="M60" s="8"/>
    </row>
    <row r="61" spans="2:13" s="13" customFormat="1" ht="19.7" customHeight="1" x14ac:dyDescent="0.2">
      <c r="B61" s="2">
        <v>32</v>
      </c>
      <c r="C61" s="2" t="s">
        <v>109</v>
      </c>
      <c r="D61" s="2" t="s">
        <v>110</v>
      </c>
      <c r="E61" s="3" t="s">
        <v>111</v>
      </c>
      <c r="F61" s="2" t="s">
        <v>29</v>
      </c>
      <c r="G61" s="5">
        <v>420</v>
      </c>
      <c r="H61" s="6"/>
      <c r="I61" s="6">
        <f t="shared" si="0"/>
        <v>0</v>
      </c>
      <c r="J61" s="2">
        <v>8</v>
      </c>
      <c r="K61" s="6">
        <f t="shared" si="1"/>
        <v>0</v>
      </c>
      <c r="L61" s="8">
        <f t="shared" si="2"/>
        <v>0</v>
      </c>
      <c r="M61" s="8"/>
    </row>
    <row r="62" spans="2:13" s="13" customFormat="1" ht="19.7" customHeight="1" x14ac:dyDescent="0.2">
      <c r="B62" s="2">
        <v>33</v>
      </c>
      <c r="C62" s="2" t="s">
        <v>112</v>
      </c>
      <c r="D62" s="2" t="s">
        <v>113</v>
      </c>
      <c r="E62" s="3" t="s">
        <v>114</v>
      </c>
      <c r="F62" s="2" t="s">
        <v>29</v>
      </c>
      <c r="G62" s="5">
        <v>90</v>
      </c>
      <c r="H62" s="6"/>
      <c r="I62" s="6">
        <f t="shared" si="0"/>
        <v>0</v>
      </c>
      <c r="J62" s="2">
        <v>8</v>
      </c>
      <c r="K62" s="6">
        <f t="shared" si="1"/>
        <v>0</v>
      </c>
      <c r="L62" s="8">
        <f t="shared" si="2"/>
        <v>0</v>
      </c>
      <c r="M62" s="8"/>
    </row>
    <row r="63" spans="2:13" s="13" customFormat="1" ht="28.7" customHeight="1" x14ac:dyDescent="0.2">
      <c r="B63" s="2">
        <v>34</v>
      </c>
      <c r="C63" s="2" t="s">
        <v>115</v>
      </c>
      <c r="D63" s="2" t="s">
        <v>116</v>
      </c>
      <c r="E63" s="3" t="s">
        <v>117</v>
      </c>
      <c r="F63" s="2" t="s">
        <v>118</v>
      </c>
      <c r="G63" s="5">
        <v>10</v>
      </c>
      <c r="H63" s="6"/>
      <c r="I63" s="6">
        <f t="shared" si="0"/>
        <v>0</v>
      </c>
      <c r="J63" s="2">
        <v>8</v>
      </c>
      <c r="K63" s="6">
        <f t="shared" si="1"/>
        <v>0</v>
      </c>
      <c r="L63" s="8">
        <f t="shared" si="2"/>
        <v>0</v>
      </c>
      <c r="M63" s="8"/>
    </row>
    <row r="64" spans="2:13" s="13" customFormat="1" ht="19.7" customHeight="1" x14ac:dyDescent="0.2">
      <c r="B64" s="2">
        <v>35</v>
      </c>
      <c r="C64" s="2" t="s">
        <v>119</v>
      </c>
      <c r="D64" s="2" t="s">
        <v>120</v>
      </c>
      <c r="E64" s="3" t="s">
        <v>121</v>
      </c>
      <c r="F64" s="2" t="s">
        <v>36</v>
      </c>
      <c r="G64" s="5">
        <v>10</v>
      </c>
      <c r="H64" s="6"/>
      <c r="I64" s="6">
        <f t="shared" si="0"/>
        <v>0</v>
      </c>
      <c r="J64" s="2">
        <v>8</v>
      </c>
      <c r="K64" s="6">
        <f t="shared" si="1"/>
        <v>0</v>
      </c>
      <c r="L64" s="8">
        <f t="shared" si="2"/>
        <v>0</v>
      </c>
      <c r="M64" s="8"/>
    </row>
    <row r="65" spans="2:14" s="13" customFormat="1" ht="28.7" customHeight="1" x14ac:dyDescent="0.2">
      <c r="B65" s="2">
        <v>36</v>
      </c>
      <c r="C65" s="2" t="s">
        <v>122</v>
      </c>
      <c r="D65" s="2" t="s">
        <v>123</v>
      </c>
      <c r="E65" s="3" t="s">
        <v>124</v>
      </c>
      <c r="F65" s="2" t="s">
        <v>36</v>
      </c>
      <c r="G65" s="5">
        <v>32</v>
      </c>
      <c r="H65" s="6"/>
      <c r="I65" s="6">
        <f t="shared" si="0"/>
        <v>0</v>
      </c>
      <c r="J65" s="2">
        <v>8</v>
      </c>
      <c r="K65" s="6">
        <f t="shared" si="1"/>
        <v>0</v>
      </c>
      <c r="L65" s="8">
        <f t="shared" si="2"/>
        <v>0</v>
      </c>
      <c r="M65" s="8"/>
    </row>
    <row r="66" spans="2:14" s="13" customFormat="1" ht="19.7" customHeight="1" x14ac:dyDescent="0.2">
      <c r="B66" s="2">
        <v>37</v>
      </c>
      <c r="C66" s="2" t="s">
        <v>125</v>
      </c>
      <c r="D66" s="2" t="s">
        <v>126</v>
      </c>
      <c r="E66" s="3" t="s">
        <v>127</v>
      </c>
      <c r="F66" s="2" t="s">
        <v>18</v>
      </c>
      <c r="G66" s="5">
        <v>150</v>
      </c>
      <c r="H66" s="6"/>
      <c r="I66" s="6">
        <f t="shared" si="0"/>
        <v>0</v>
      </c>
      <c r="J66" s="2">
        <v>8</v>
      </c>
      <c r="K66" s="6">
        <f t="shared" si="1"/>
        <v>0</v>
      </c>
      <c r="L66" s="8">
        <f t="shared" si="2"/>
        <v>0</v>
      </c>
      <c r="M66" s="8"/>
    </row>
    <row r="67" spans="2:14" s="13" customFormat="1" ht="19.7" customHeight="1" x14ac:dyDescent="0.2">
      <c r="B67" s="2">
        <v>38</v>
      </c>
      <c r="C67" s="2" t="s">
        <v>128</v>
      </c>
      <c r="D67" s="2" t="s">
        <v>129</v>
      </c>
      <c r="E67" s="3" t="s">
        <v>130</v>
      </c>
      <c r="F67" s="2" t="s">
        <v>18</v>
      </c>
      <c r="G67" s="5">
        <v>46</v>
      </c>
      <c r="H67" s="6"/>
      <c r="I67" s="6">
        <f t="shared" si="0"/>
        <v>0</v>
      </c>
      <c r="J67" s="2">
        <v>8</v>
      </c>
      <c r="K67" s="6">
        <f t="shared" si="1"/>
        <v>0</v>
      </c>
      <c r="L67" s="8">
        <f t="shared" si="2"/>
        <v>0</v>
      </c>
      <c r="M67" s="8"/>
    </row>
    <row r="68" spans="2:14" s="13" customFormat="1" ht="19.7" customHeight="1" x14ac:dyDescent="0.2">
      <c r="B68" s="2">
        <v>39</v>
      </c>
      <c r="C68" s="2" t="s">
        <v>131</v>
      </c>
      <c r="D68" s="2" t="s">
        <v>132</v>
      </c>
      <c r="E68" s="3" t="s">
        <v>133</v>
      </c>
      <c r="F68" s="2" t="s">
        <v>134</v>
      </c>
      <c r="G68" s="5">
        <v>770</v>
      </c>
      <c r="H68" s="6"/>
      <c r="I68" s="6">
        <f t="shared" si="0"/>
        <v>0</v>
      </c>
      <c r="J68" s="2">
        <v>8</v>
      </c>
      <c r="K68" s="6">
        <f t="shared" si="1"/>
        <v>0</v>
      </c>
      <c r="L68" s="8">
        <f t="shared" si="2"/>
        <v>0</v>
      </c>
      <c r="M68" s="8"/>
    </row>
    <row r="69" spans="2:14" s="13" customFormat="1" ht="19.7" customHeight="1" x14ac:dyDescent="0.2">
      <c r="B69" s="2">
        <v>40</v>
      </c>
      <c r="C69" s="2" t="s">
        <v>135</v>
      </c>
      <c r="D69" s="2" t="s">
        <v>136</v>
      </c>
      <c r="E69" s="3" t="s">
        <v>137</v>
      </c>
      <c r="F69" s="2" t="s">
        <v>134</v>
      </c>
      <c r="G69" s="5">
        <v>94</v>
      </c>
      <c r="H69" s="6"/>
      <c r="I69" s="6">
        <f t="shared" si="0"/>
        <v>0</v>
      </c>
      <c r="J69" s="2">
        <v>8</v>
      </c>
      <c r="K69" s="6">
        <f t="shared" si="1"/>
        <v>0</v>
      </c>
      <c r="L69" s="8">
        <f>I69+K69</f>
        <v>0</v>
      </c>
      <c r="M69" s="8"/>
    </row>
    <row r="70" spans="2:14" s="13" customFormat="1" ht="55.9" customHeight="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4" s="13" customFormat="1" ht="21.4" customHeight="1" x14ac:dyDescent="0.2">
      <c r="B71" s="10" t="s">
        <v>138</v>
      </c>
      <c r="C71" s="10"/>
      <c r="D71" s="10"/>
      <c r="E71" s="10"/>
      <c r="F71" s="11">
        <f>I30+I31+I32+I33+I34+I35+I36+I37+I38+I39+I40+I41+I42+I43+I44+I45+I46+I47+I48+I49+I50+I51+I52+I53+I54+I55+I56+I57+I58+I59+I60+I61+I62+I63+I64+I65+I66+I67+I68+I69</f>
        <v>0</v>
      </c>
      <c r="G71" s="11"/>
      <c r="H71" s="11"/>
      <c r="I71" s="11"/>
      <c r="J71" s="11"/>
      <c r="K71" s="11"/>
      <c r="L71" s="11"/>
      <c r="M71" s="11"/>
    </row>
    <row r="72" spans="2:14" s="13" customFormat="1" ht="21.4" customHeight="1" x14ac:dyDescent="0.2">
      <c r="B72" s="10" t="s">
        <v>139</v>
      </c>
      <c r="C72" s="10"/>
      <c r="D72" s="10"/>
      <c r="E72" s="10"/>
      <c r="F72" s="12">
        <f>L30+L31+L32+L33+L34+L35+L36+L37+L38+L39+L40+L41+L42+L43+L44+L45+L46+L47+L48+L49+L50+L51+L52+L53+L54+L55+L56+L57+L58+L59+L60+L61+L62+L63+L64+L65+L66+L67+L68+L69</f>
        <v>0</v>
      </c>
      <c r="G72" s="12"/>
      <c r="H72" s="12"/>
      <c r="I72" s="12"/>
      <c r="J72" s="12"/>
      <c r="K72" s="12"/>
      <c r="L72" s="12"/>
      <c r="M72" s="12"/>
    </row>
    <row r="73" spans="2:14" s="13" customFormat="1" ht="11.1" customHeight="1" x14ac:dyDescent="0.2"/>
    <row r="74" spans="2:14" s="13" customFormat="1" ht="61.35" customHeight="1" x14ac:dyDescent="0.2">
      <c r="B74" s="21" t="s">
        <v>154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89.1" customHeight="1" x14ac:dyDescent="0.2">
      <c r="B76" s="21" t="s">
        <v>155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5.25" customHeight="1" x14ac:dyDescent="0.2"/>
    <row r="78" spans="2:14" s="13" customFormat="1" ht="89.1" customHeight="1" x14ac:dyDescent="0.2">
      <c r="B78" s="21" t="s">
        <v>156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5.25" customHeight="1" x14ac:dyDescent="0.2"/>
    <row r="80" spans="2:14" s="13" customFormat="1" ht="37.9" customHeight="1" x14ac:dyDescent="0.2">
      <c r="B80" s="22" t="s">
        <v>147</v>
      </c>
      <c r="C80" s="22"/>
      <c r="D80" s="22"/>
      <c r="E80" s="22"/>
      <c r="F80" s="23" t="s">
        <v>148</v>
      </c>
      <c r="G80" s="23"/>
      <c r="H80" s="23"/>
      <c r="I80" s="23"/>
      <c r="J80" s="23"/>
      <c r="K80" s="23"/>
      <c r="L80" s="23"/>
    </row>
    <row r="81" spans="2:14" s="13" customFormat="1" ht="28.7" customHeight="1" x14ac:dyDescent="0.2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2:14" s="13" customFormat="1" ht="28.7" customHeight="1" x14ac:dyDescent="0.2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2:14" s="13" customFormat="1" ht="28.7" customHeight="1" x14ac:dyDescent="0.2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2:14" s="13" customFormat="1" ht="28.7" customHeight="1" x14ac:dyDescent="0.2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2:14" s="13" customFormat="1" ht="2.65" customHeight="1" x14ac:dyDescent="0.2"/>
    <row r="86" spans="2:14" s="13" customFormat="1" ht="158.44999999999999" customHeight="1" x14ac:dyDescent="0.2">
      <c r="B86" s="21" t="s">
        <v>157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2:14" s="13" customFormat="1" ht="2.65" customHeight="1" x14ac:dyDescent="0.2"/>
    <row r="88" spans="2:14" s="13" customFormat="1" ht="33.6" customHeight="1" x14ac:dyDescent="0.2">
      <c r="B88" s="20" t="s">
        <v>158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2:14" s="13" customFormat="1" ht="2.65" customHeight="1" x14ac:dyDescent="0.2"/>
    <row r="90" spans="2:14" s="13" customFormat="1" ht="37.9" customHeight="1" x14ac:dyDescent="0.2">
      <c r="B90" s="22" t="s">
        <v>149</v>
      </c>
      <c r="C90" s="22"/>
      <c r="D90" s="22"/>
      <c r="E90" s="22"/>
      <c r="F90" s="25" t="s">
        <v>150</v>
      </c>
      <c r="G90" s="25"/>
      <c r="H90" s="25"/>
      <c r="I90" s="25"/>
      <c r="J90" s="25"/>
      <c r="K90" s="25"/>
      <c r="L90" s="25"/>
    </row>
    <row r="91" spans="2:14" s="13" customFormat="1" ht="28.7" customHeight="1" x14ac:dyDescent="0.2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2:14" s="13" customFormat="1" ht="28.7" customHeight="1" x14ac:dyDescent="0.2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2:14" s="13" customFormat="1" ht="28.7" customHeight="1" x14ac:dyDescent="0.2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2:14" s="13" customFormat="1" ht="28.7" customHeight="1" x14ac:dyDescent="0.2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2:14" s="13" customFormat="1" ht="2.65" customHeight="1" x14ac:dyDescent="0.2"/>
    <row r="96" spans="2:14" s="13" customFormat="1" ht="130.69999999999999" customHeight="1" x14ac:dyDescent="0.2">
      <c r="B96" s="21" t="s">
        <v>159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spans="2:14" s="13" customFormat="1" ht="2.65" customHeight="1" x14ac:dyDescent="0.2"/>
    <row r="98" spans="2:14" s="13" customFormat="1" ht="47.45" customHeight="1" x14ac:dyDescent="0.2">
      <c r="B98" s="21" t="s">
        <v>160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2:14" s="13" customFormat="1" ht="2.65" customHeight="1" x14ac:dyDescent="0.2"/>
    <row r="100" spans="2:14" s="13" customFormat="1" ht="47.45" customHeight="1" x14ac:dyDescent="0.2">
      <c r="B100" s="21" t="s">
        <v>161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2:14" s="13" customFormat="1" ht="2.65" customHeight="1" x14ac:dyDescent="0.2"/>
    <row r="102" spans="2:14" s="13" customFormat="1" ht="33.6" customHeight="1" x14ac:dyDescent="0.2">
      <c r="B102" s="21" t="s">
        <v>162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2:14" s="13" customFormat="1" ht="2.65" customHeight="1" x14ac:dyDescent="0.2"/>
    <row r="104" spans="2:14" s="13" customFormat="1" ht="116.85" customHeight="1" x14ac:dyDescent="0.2">
      <c r="B104" s="21" t="s">
        <v>163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2:14" s="13" customFormat="1" ht="2.65" customHeight="1" x14ac:dyDescent="0.2"/>
    <row r="106" spans="2:14" s="13" customFormat="1" ht="75.2" customHeight="1" x14ac:dyDescent="0.2">
      <c r="B106" s="21" t="s">
        <v>164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2:14" s="13" customFormat="1" ht="86.85" customHeight="1" x14ac:dyDescent="0.2"/>
    <row r="108" spans="2:14" s="13" customFormat="1" ht="17.649999999999999" customHeight="1" x14ac:dyDescent="0.2">
      <c r="I108" s="26" t="s">
        <v>146</v>
      </c>
      <c r="J108" s="26"/>
    </row>
    <row r="109" spans="2:14" s="13" customFormat="1" ht="145.15" customHeight="1" x14ac:dyDescent="0.2"/>
    <row r="110" spans="2:14" s="13" customFormat="1" ht="81.599999999999994" customHeight="1" x14ac:dyDescent="0.2">
      <c r="B110" s="27" t="s">
        <v>165</v>
      </c>
      <c r="C110" s="27"/>
      <c r="D110" s="27"/>
      <c r="E110" s="27"/>
      <c r="F110" s="27"/>
      <c r="G110" s="27"/>
      <c r="H110" s="27"/>
      <c r="I110" s="27"/>
      <c r="J110" s="27"/>
    </row>
  </sheetData>
  <sheetProtection algorithmName="SHA-512" hashValue="14AEkhgqGYXKSCVR7LletNIpcMf/YW2A5McgGOA/13iUJMZNsBrDiox7Lyix12kx92L3uU2nk1/Y98IxGlon0Q==" saltValue="oOAlwD7oxszcQi0E1pzjjQ==" spinCount="100000" sheet="1" objects="1" scenarios="1"/>
  <mergeCells count="91">
    <mergeCell ref="B10:D11"/>
    <mergeCell ref="B100:N100"/>
    <mergeCell ref="B102:N102"/>
    <mergeCell ref="B104:N104"/>
    <mergeCell ref="B106:N106"/>
    <mergeCell ref="B90:E90"/>
    <mergeCell ref="B91:E91"/>
    <mergeCell ref="B92:E92"/>
    <mergeCell ref="B93:E93"/>
    <mergeCell ref="B94:E94"/>
    <mergeCell ref="B96:N96"/>
    <mergeCell ref="B98:N98"/>
    <mergeCell ref="F80:L80"/>
    <mergeCell ref="F81:L81"/>
    <mergeCell ref="F82:L82"/>
    <mergeCell ref="F83:L83"/>
    <mergeCell ref="B110:J110"/>
    <mergeCell ref="B16:C16"/>
    <mergeCell ref="B18:C18"/>
    <mergeCell ref="B20:C20"/>
    <mergeCell ref="B22:C22"/>
    <mergeCell ref="B24:L24"/>
    <mergeCell ref="B26:L26"/>
    <mergeCell ref="B76:N76"/>
    <mergeCell ref="B78:N78"/>
    <mergeCell ref="B80:E80"/>
    <mergeCell ref="B81:E81"/>
    <mergeCell ref="B82:E82"/>
    <mergeCell ref="B83:E83"/>
    <mergeCell ref="B84:E84"/>
    <mergeCell ref="B86:N86"/>
    <mergeCell ref="B88:N88"/>
    <mergeCell ref="B4:D4"/>
    <mergeCell ref="B6:D6"/>
    <mergeCell ref="B71:E71"/>
    <mergeCell ref="B72:E72"/>
    <mergeCell ref="B74:N74"/>
    <mergeCell ref="B8:D8"/>
    <mergeCell ref="E14:G14"/>
    <mergeCell ref="F71:M71"/>
    <mergeCell ref="F72:M72"/>
    <mergeCell ref="L41:M41"/>
    <mergeCell ref="L42:M42"/>
    <mergeCell ref="L43:M43"/>
    <mergeCell ref="L44:M44"/>
    <mergeCell ref="L45:M45"/>
    <mergeCell ref="L46:M46"/>
    <mergeCell ref="L47:M47"/>
    <mergeCell ref="F84:L84"/>
    <mergeCell ref="F90:L90"/>
    <mergeCell ref="F91:L91"/>
    <mergeCell ref="F92:L92"/>
    <mergeCell ref="F93:L93"/>
    <mergeCell ref="F94:L94"/>
    <mergeCell ref="G11:N12"/>
    <mergeCell ref="I108:J108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8:M68"/>
    <mergeCell ref="L69:M69"/>
    <mergeCell ref="L63:M63"/>
    <mergeCell ref="L64:M64"/>
    <mergeCell ref="L65:M65"/>
    <mergeCell ref="L66:M66"/>
    <mergeCell ref="L67:M67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7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2024-11-13T13:21:29Z</cp:lastPrinted>
  <dcterms:created xsi:type="dcterms:W3CDTF">2024-10-16T12:22:19Z</dcterms:created>
  <dcterms:modified xsi:type="dcterms:W3CDTF">2024-11-14T07:27:41Z</dcterms:modified>
</cp:coreProperties>
</file>